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J029\OneDrive - Danish Refugee Council\Desktop\Split matinery and servicess\RFP-AFG-AFC-2023-5 Provision of Rental Machinery and Construction Services\Machineri\"/>
    </mc:Choice>
  </mc:AlternateContent>
  <xr:revisionPtr revIDLastSave="0" documentId="13_ncr:1_{6B1035A7-AADB-44EB-8552-A62D231A4418}" xr6:coauthVersionLast="47" xr6:coauthVersionMax="47" xr10:uidLastSave="{00000000-0000-0000-0000-000000000000}"/>
  <bookViews>
    <workbookView xWindow="-120" yWindow="-120" windowWidth="29040" windowHeight="15840" tabRatio="720" xr2:uid="{00000000-000D-0000-FFFF-FFFF00000000}"/>
  </bookViews>
  <sheets>
    <sheet name="Lot # 1" sheetId="31" r:id="rId1"/>
    <sheet name="Detailed- BOQ" sheetId="28" state="hidden" r:id="rId2"/>
    <sheet name="Sheet1" sheetId="27" state="hidden" r:id="rId3"/>
  </sheets>
  <definedNames>
    <definedName name="_xlnm.Print_Area" localSheetId="1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31" l="1"/>
  <c r="E10" i="31"/>
  <c r="E9" i="31"/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<sst xmlns="http://schemas.openxmlformats.org/spreadsheetml/2006/main" count="106" uniqueCount="78">
  <si>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</si>
  <si>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</si>
  <si>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</si>
  <si>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</si>
  <si>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</si>
  <si>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</si>
  <si>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</si>
  <si>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</si>
  <si>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</si>
  <si>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</si>
  <si>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</si>
  <si>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</si>
  <si>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</si>
  <si>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</si>
  <si>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</si>
  <si>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</si>
  <si>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</si>
  <si>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</si>
  <si>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</si>
  <si>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</si>
  <si>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</si>
  <si>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</si>
  <si>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</si>
  <si>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</si>
  <si>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</si>
  <si>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</si>
  <si>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</si>
  <si>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</si>
  <si>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</si>
  <si>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</si>
  <si>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</si>
  <si>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</si>
  <si>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</si>
  <si>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</si>
  <si>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</si>
  <si>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</si>
  <si>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</si>
  <si>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</si>
  <si>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</si>
  <si>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</si>
  <si>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</si>
  <si>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</si>
  <si>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</si>
  <si>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</si>
  <si>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</si>
  <si>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</si>
  <si>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</si>
  <si>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</si>
  <si>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</si>
  <si>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</si>
  <si>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</si>
  <si>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</si>
  <si>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 xml:space="preserve">Target Districts </t>
  </si>
  <si>
    <t>Items describtion in local language</t>
  </si>
  <si>
    <t>Total Quantity (Expected)</t>
  </si>
  <si>
    <t xml:space="preserve">Unit Price </t>
  </si>
  <si>
    <t xml:space="preserve">Total Price </t>
  </si>
  <si>
    <t>Total price</t>
  </si>
  <si>
    <t xml:space="preserve">all districts </t>
  </si>
  <si>
    <t>Hour</t>
  </si>
  <si>
    <t>Kabul Province</t>
  </si>
  <si>
    <t xml:space="preserve">Hour </t>
  </si>
  <si>
    <t>Rental Damper truck with  capacity of about 12 cubic meters with all operational and maintenance cost including fuel, and driver.</t>
  </si>
  <si>
    <t xml:space="preserve">موتر کرایی دم ترک کلان دارای ظرفیت بادی  حمل مواد آن در حدود ۱۰ متر مکعب باشد  با  تمام مصارف انتقال، روغنیات، حفظ  و مراقبت,ترمیم  و ماشین کار </t>
  </si>
  <si>
    <t>موتر کرایی دم ترک سنکشی و ریگ کشی  دارای ظرفیت بادی  حمل مواد آن در حدود ۵ متر مکعب باشد  با  تمام مصارف انتقال . روغنیات . حفظ  و مراقبت,ترمیم  و ماشین کار</t>
  </si>
  <si>
    <t xml:space="preserve">ماشین اسکواتور کرایی دارای ظرفیت بوکیت یا دلو یک متر مکعب همرای با پلیت جک حمر با  تمام مصارف انتقال، روغنیات، حفظ  و مراقبت,ترمیم  و ماشین کار  </t>
  </si>
  <si>
    <t xml:space="preserve">ماشین  کرایی مخلوط مصاله دارای ظرفیت یک خریطه سمنت با تمام مصارف آن مانند انتقال . روغنیات . حفظ  و مراقبت,ترمیم  و ماشین کار. </t>
  </si>
  <si>
    <t>ماشین تپک دستی کرایی  دارای وزن ۱۲۵ کیلو گرام  در یک ساعت ۴۰۰ متر مربع جای را تپک کند و بتواند هر لایه را ۳۰ سانتی عمق تپک کاری باشد و پلیت یا صفحه آن ۶۰ سانتی طول و ۴۰  سانتی عرض داشته باشد,با  تمام مصارف انتقال . روغنیات . حفظ  و مراقبت,ترمیم  و ماشین کار</t>
  </si>
  <si>
    <t xml:space="preserve">تانکر آب کرایی برای انتقال آب که ظرفیت 5 متر مکعب را داشته باشد، با تمام مصارف انتقال، روغنیات، حفظ و مراقبت، ترمیم و ماشین کار </t>
  </si>
  <si>
    <t>DRC Center Area</t>
  </si>
  <si>
    <t xml:space="preserve">ماشین بالابر کرایی با تمام وسایل مربوطه آن که ضرورت است   برای  بالا کردن  مواد ساختمانی با ضرفیت ۱ تن به ارتفاع ۱۵ متر  و سنگ با تمام مصارف آن مانند انتقال . روغنیات . حفظ  و مراقبت,ترمیم  و ماشین کار </t>
  </si>
  <si>
    <t>M3</t>
  </si>
  <si>
    <t>Rental Concrete mixer machine with capacity of 1 bag cement with all its operational cost, including transport, fuel, oil, maintenance, and operator.</t>
  </si>
  <si>
    <t>Rental Construction materials lifting machine with capcity to rise 1 ton construction material to 15m Hight. And with all the necessary equipment and operational cost including transportation, fuel, oil, maintenance, and operator.</t>
  </si>
  <si>
    <t>Rental Hand push 125kg vibrating compactor, Working Efficiency: 400sq.m./hr., with Compaction Depth: 30cm, and Plate size: 62*40mm with all operational cost including transport, maintenance, operator, and fuel.</t>
  </si>
  <si>
    <t xml:space="preserve">Rental Excavator machine with a bucket capacity of one cubic meter, with a jackhammer plate. Including all operational, maintenance, fuel cost. </t>
  </si>
  <si>
    <t>Rental Damper truck for transport of stone and sand with  capacity of  5 cubic meters with all operational and maintenance cost including fuel, and driver.</t>
  </si>
  <si>
    <t>Rental Water Tanker capacity of 5 m3 , with all operational, maintenance cost, including fuel and operator.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</si>
</sst>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0.0000"/>
    <numFmt numFmtId="168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7" xfId="0" applyFont="1" applyBorder="1"/>
    <xf numFmtId="2" fontId="3" fillId="0" borderId="8" xfId="0" applyNumberFormat="1" applyFont="1" applyBorder="1"/>
    <xf numFmtId="0" fontId="3" fillId="0" borderId="8" xfId="0" applyFont="1" applyBorder="1"/>
    <xf numFmtId="165" fontId="3" fillId="0" borderId="8" xfId="0" applyNumberFormat="1" applyFont="1" applyBorder="1"/>
    <xf numFmtId="0" fontId="3" fillId="0" borderId="8" xfId="0" applyFont="1" applyBorder="1" applyAlignment="1">
      <alignment horizontal="center" vertical="center"/>
    </xf>
    <xf numFmtId="41" fontId="3" fillId="0" borderId="8" xfId="0" applyNumberFormat="1" applyFont="1" applyBorder="1"/>
    <xf numFmtId="43" fontId="0" fillId="0" borderId="0" xfId="0" applyNumberFormat="1"/>
    <xf numFmtId="0" fontId="6" fillId="0" borderId="9" xfId="0" applyFont="1" applyBorder="1"/>
    <xf numFmtId="0" fontId="6" fillId="0" borderId="10" xfId="0" applyFont="1" applyBorder="1"/>
    <xf numFmtId="41" fontId="6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14" xfId="0" applyBorder="1"/>
    <xf numFmtId="41" fontId="6" fillId="0" borderId="14" xfId="0" applyNumberFormat="1" applyFont="1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0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9" xfId="0" applyNumberFormat="1" applyFont="1" applyBorder="1"/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/>
    <xf numFmtId="41" fontId="3" fillId="0" borderId="19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167" fontId="12" fillId="2" borderId="2" xfId="0" applyNumberFormat="1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right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" fontId="14" fillId="2" borderId="1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vertical="center"/>
    </xf>
    <xf numFmtId="1" fontId="14" fillId="2" borderId="1" xfId="1" applyNumberFormat="1" applyFont="1" applyFill="1" applyBorder="1" applyAlignment="1">
      <alignment vertical="center"/>
    </xf>
    <xf numFmtId="0" fontId="0" fillId="0" borderId="23" xfId="0" applyBorder="1"/>
    <xf numFmtId="167" fontId="12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7" fontId="12" fillId="0" borderId="2" xfId="0" applyNumberFormat="1" applyFont="1" applyBorder="1" applyAlignment="1">
      <alignment horizontal="left" vertical="center" wrapText="1"/>
    </xf>
    <xf numFmtId="167" fontId="12" fillId="0" borderId="2" xfId="0" applyNumberFormat="1" applyFont="1" applyBorder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760543</xdr:colOff>
      <xdr:row>2</xdr:row>
      <xdr:rowOff>285619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6A55D-FFA1-4179-AAA1-DA26DC588D6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" y="53340"/>
          <a:ext cx="1301563" cy="60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dimension ref="A3:G16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E13" sqref="E13"/>
    </sheetView>
  </sheetViews>
  <sheetFormatPr defaultRowHeight="15" x14ac:dyDescent="0.25"/>
  <cols>
    <col min="2" max="2" width="60.140625" customWidth="1"/>
    <col min="3" max="3" width="57.28515625" customWidth="1"/>
    <col min="5" max="5" width="14.7109375" customWidth="1"/>
    <col min="6" max="6" width="12.42578125" customWidth="1"/>
    <col min="7" max="7" width="13.42578125" customWidth="1"/>
  </cols>
  <sheetData>
    <row r="3" spans="1:7" ht="29.45" customHeight="1" thickBot="1" x14ac:dyDescent="0.3"/>
    <row r="4" spans="1:7" ht="18.75" x14ac:dyDescent="0.25">
      <c r="A4" s="65" t="s">
        <v>69</v>
      </c>
      <c r="B4" s="66"/>
      <c r="C4" s="66"/>
      <c r="D4" s="66"/>
      <c r="E4" s="66"/>
      <c r="F4" s="66"/>
      <c r="G4" s="67"/>
    </row>
    <row r="5" spans="1:7" ht="18.75" x14ac:dyDescent="0.25">
      <c r="A5" s="68" t="s">
        <v>51</v>
      </c>
      <c r="B5" s="68"/>
      <c r="C5" s="68"/>
      <c r="D5" s="68"/>
      <c r="E5" s="69" t="s">
        <v>60</v>
      </c>
      <c r="F5" s="69"/>
      <c r="G5" s="69"/>
    </row>
    <row r="6" spans="1:7" ht="18.75" x14ac:dyDescent="0.25">
      <c r="A6" s="68"/>
      <c r="B6" s="68"/>
      <c r="C6" s="68"/>
      <c r="D6" s="68"/>
      <c r="E6" s="68" t="s">
        <v>52</v>
      </c>
      <c r="F6" s="68"/>
      <c r="G6" s="68"/>
    </row>
    <row r="7" spans="1:7" ht="15.75" x14ac:dyDescent="0.25">
      <c r="A7" s="70" t="s">
        <v>3</v>
      </c>
      <c r="B7" s="71" t="s">
        <v>0</v>
      </c>
      <c r="C7" s="72" t="s">
        <v>53</v>
      </c>
      <c r="D7" s="73" t="s">
        <v>2</v>
      </c>
      <c r="E7" s="73" t="s">
        <v>58</v>
      </c>
      <c r="F7" s="73"/>
      <c r="G7" s="73"/>
    </row>
    <row r="8" spans="1:7" ht="47.25" x14ac:dyDescent="0.25">
      <c r="A8" s="70"/>
      <c r="B8" s="71"/>
      <c r="C8" s="72"/>
      <c r="D8" s="73"/>
      <c r="E8" s="49" t="s">
        <v>54</v>
      </c>
      <c r="F8" s="49" t="s">
        <v>55</v>
      </c>
      <c r="G8" s="49" t="s">
        <v>56</v>
      </c>
    </row>
    <row r="9" spans="1:7" ht="45" x14ac:dyDescent="0.25">
      <c r="A9" s="1">
        <v>1</v>
      </c>
      <c r="B9" s="46" t="s">
        <v>72</v>
      </c>
      <c r="C9" s="47" t="s">
        <v>66</v>
      </c>
      <c r="D9" s="48" t="s">
        <v>59</v>
      </c>
      <c r="E9" s="50">
        <f>4*30*8</f>
        <v>960</v>
      </c>
      <c r="F9" s="52"/>
      <c r="G9" s="51"/>
    </row>
    <row r="10" spans="1:7" ht="75" x14ac:dyDescent="0.25">
      <c r="A10" s="1">
        <v>2</v>
      </c>
      <c r="B10" s="59" t="s">
        <v>73</v>
      </c>
      <c r="C10" s="60" t="s">
        <v>70</v>
      </c>
      <c r="D10" s="61" t="s">
        <v>59</v>
      </c>
      <c r="E10" s="62">
        <f>4*30*8</f>
        <v>960</v>
      </c>
      <c r="F10" s="63"/>
      <c r="G10" s="64"/>
    </row>
    <row r="11" spans="1:7" ht="75" x14ac:dyDescent="0.25">
      <c r="A11" s="1">
        <v>3</v>
      </c>
      <c r="B11" s="46" t="s">
        <v>74</v>
      </c>
      <c r="C11" s="47" t="s">
        <v>67</v>
      </c>
      <c r="D11" s="48" t="s">
        <v>61</v>
      </c>
      <c r="E11" s="50">
        <f>2*30*8</f>
        <v>480</v>
      </c>
      <c r="F11" s="52"/>
      <c r="G11" s="51"/>
    </row>
    <row r="12" spans="1:7" ht="45" x14ac:dyDescent="0.25">
      <c r="A12" s="1">
        <v>4</v>
      </c>
      <c r="B12" s="46" t="s">
        <v>75</v>
      </c>
      <c r="C12" s="47" t="s">
        <v>65</v>
      </c>
      <c r="D12" s="48" t="s">
        <v>59</v>
      </c>
      <c r="E12" s="50">
        <v>60</v>
      </c>
      <c r="F12" s="52"/>
      <c r="G12" s="51"/>
    </row>
    <row r="13" spans="1:7" ht="45" x14ac:dyDescent="0.25">
      <c r="A13" s="1">
        <v>5</v>
      </c>
      <c r="B13" s="46" t="s">
        <v>62</v>
      </c>
      <c r="C13" s="47" t="s">
        <v>63</v>
      </c>
      <c r="D13" s="48" t="s">
        <v>71</v>
      </c>
      <c r="E13" s="50">
        <v>100</v>
      </c>
      <c r="F13" s="52"/>
      <c r="G13" s="51"/>
    </row>
    <row r="14" spans="1:7" ht="45" x14ac:dyDescent="0.25">
      <c r="A14" s="1">
        <v>6</v>
      </c>
      <c r="B14" s="46" t="s">
        <v>76</v>
      </c>
      <c r="C14" s="47" t="s">
        <v>64</v>
      </c>
      <c r="D14" s="48" t="s">
        <v>71</v>
      </c>
      <c r="E14" s="53">
        <v>100</v>
      </c>
      <c r="F14" s="54"/>
      <c r="G14" s="55"/>
    </row>
    <row r="15" spans="1:7" ht="31.9" customHeight="1" x14ac:dyDescent="0.25">
      <c r="A15" s="1">
        <v>7</v>
      </c>
      <c r="B15" s="57" t="s">
        <v>77</v>
      </c>
      <c r="C15" s="58" t="s">
        <v>68</v>
      </c>
      <c r="D15" s="48" t="s">
        <v>71</v>
      </c>
      <c r="E15" s="53">
        <v>50</v>
      </c>
      <c r="F15" s="55"/>
      <c r="G15" s="55"/>
    </row>
    <row r="16" spans="1:7" x14ac:dyDescent="0.25">
      <c r="F16" s="56" t="s">
        <v>57</v>
      </c>
      <c r="G16" s="56"/>
    </row>
  </sheetData>
  <mergeCells count="9">
    <mergeCell ref="A4:G4"/>
    <mergeCell ref="A5:D6"/>
    <mergeCell ref="E5:G5"/>
    <mergeCell ref="E6:G6"/>
    <mergeCell ref="A7:A8"/>
    <mergeCell ref="B7:B8"/>
    <mergeCell ref="C7:C8"/>
    <mergeCell ref="D7:D8"/>
    <mergeCell ref="E7:G7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5" x14ac:dyDescent="0.25"/>
  <cols>
    <col min="1" max="1" width="5" customWidth="1"/>
    <col min="2" max="2" width="7.28515625" customWidth="1"/>
    <col min="3" max="3" width="5.7109375" customWidth="1"/>
    <col min="4" max="4" width="4.42578125" customWidth="1"/>
    <col min="5" max="5" width="38" customWidth="1"/>
    <col min="6" max="6" width="12.28515625" bestFit="1" customWidth="1"/>
    <col min="7" max="7" width="5.28515625" style="2" customWidth="1"/>
    <col min="8" max="8" width="9.28515625" bestFit="1" customWidth="1"/>
    <col min="9" max="9" width="15.28515625" bestFit="1" customWidth="1"/>
    <col min="10" max="10" width="17.28515625" customWidth="1"/>
    <col min="13" max="14" width="10.5703125" bestFit="1" customWidth="1"/>
  </cols>
  <sheetData>
    <row r="1" spans="1:18" ht="21" thickBot="1" x14ac:dyDescent="0.35">
      <c r="A1" s="77" t="s">
        <v>42</v>
      </c>
      <c r="B1" s="77"/>
      <c r="C1" s="77"/>
      <c r="D1" s="77"/>
      <c r="E1" s="77"/>
      <c r="F1" s="77"/>
      <c r="G1" s="77"/>
      <c r="H1" s="77"/>
      <c r="I1" s="77"/>
      <c r="J1" s="77"/>
    </row>
    <row r="2" spans="1:18" x14ac:dyDescent="0.25">
      <c r="A2" s="78" t="s">
        <v>11</v>
      </c>
      <c r="B2" s="78" t="s">
        <v>12</v>
      </c>
      <c r="C2" s="80" t="s">
        <v>13</v>
      </c>
      <c r="D2" s="5" t="s">
        <v>14</v>
      </c>
      <c r="E2" s="78" t="s">
        <v>15</v>
      </c>
      <c r="F2" s="78" t="s">
        <v>1</v>
      </c>
      <c r="G2" s="82" t="s">
        <v>2</v>
      </c>
      <c r="H2" s="6" t="s">
        <v>16</v>
      </c>
      <c r="I2" s="6" t="s">
        <v>17</v>
      </c>
      <c r="J2" s="84" t="s">
        <v>4</v>
      </c>
    </row>
    <row r="3" spans="1:18" ht="26.25" thickBot="1" x14ac:dyDescent="0.3">
      <c r="A3" s="79"/>
      <c r="B3" s="79"/>
      <c r="C3" s="81"/>
      <c r="D3" s="7" t="s">
        <v>18</v>
      </c>
      <c r="E3" s="79"/>
      <c r="F3" s="79"/>
      <c r="G3" s="83"/>
      <c r="H3" s="8" t="s">
        <v>19</v>
      </c>
      <c r="I3" s="8" t="s">
        <v>19</v>
      </c>
      <c r="J3" s="85"/>
    </row>
    <row r="4" spans="1:18" ht="18.75" x14ac:dyDescent="0.2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ht="23.25" x14ac:dyDescent="0.2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2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2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2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2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.75" thickBot="1" x14ac:dyDescent="0.3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8.75" x14ac:dyDescent="0.2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2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2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2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2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.75" thickBot="1" x14ac:dyDescent="0.3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.75" thickBot="1" x14ac:dyDescent="0.3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8.75" x14ac:dyDescent="0.2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2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2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2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2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.75" thickBot="1" x14ac:dyDescent="0.3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.5" thickBot="1" x14ac:dyDescent="0.3">
      <c r="A24" s="74" t="s">
        <v>45</v>
      </c>
      <c r="B24" s="75"/>
      <c r="C24" s="75"/>
      <c r="D24" s="75"/>
      <c r="E24" s="76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75" x14ac:dyDescent="0.2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25">
      <c r="A26" t="s">
        <v>46</v>
      </c>
      <c r="E26" s="41"/>
      <c r="F26" s="42"/>
    </row>
    <row r="27" spans="1:13" x14ac:dyDescent="0.25">
      <c r="E27" t="s">
        <v>41</v>
      </c>
      <c r="F27" s="42" t="s">
        <v>5</v>
      </c>
      <c r="I27" s="44">
        <f>F7+F13+F20</f>
        <v>17032</v>
      </c>
    </row>
    <row r="28" spans="1:13" x14ac:dyDescent="0.25">
      <c r="E28" t="s">
        <v>47</v>
      </c>
      <c r="F28" s="42" t="s">
        <v>48</v>
      </c>
      <c r="I28" s="44">
        <f>F6+F12</f>
        <v>3479.2000000000003</v>
      </c>
    </row>
    <row r="29" spans="1:13" x14ac:dyDescent="0.25">
      <c r="E29" s="41" t="s">
        <v>49</v>
      </c>
      <c r="F29" s="42" t="s">
        <v>48</v>
      </c>
      <c r="I29" s="45">
        <f>F19</f>
        <v>276</v>
      </c>
    </row>
    <row r="30" spans="1:13" x14ac:dyDescent="0.2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5" x14ac:dyDescent="0.25"/>
  <cols>
    <col min="1" max="1" width="20.5703125" customWidth="1"/>
  </cols>
  <sheetData>
    <row r="5" spans="1:14" x14ac:dyDescent="0.25">
      <c r="A5" t="s">
        <v>9</v>
      </c>
      <c r="B5">
        <v>5000</v>
      </c>
    </row>
    <row r="6" spans="1:14" x14ac:dyDescent="0.25">
      <c r="B6" t="s">
        <v>6</v>
      </c>
      <c r="C6">
        <v>1</v>
      </c>
      <c r="D6">
        <f>B$5*C6</f>
        <v>5000</v>
      </c>
    </row>
    <row r="7" spans="1:14" x14ac:dyDescent="0.25">
      <c r="B7" t="s">
        <v>7</v>
      </c>
      <c r="C7">
        <v>1.3</v>
      </c>
      <c r="D7">
        <f t="shared" ref="D7:D8" si="0">B$5*C7</f>
        <v>6500</v>
      </c>
    </row>
    <row r="8" spans="1:14" x14ac:dyDescent="0.25">
      <c r="B8" t="s">
        <v>8</v>
      </c>
      <c r="C8">
        <f>0.3*1.52</f>
        <v>0.45599999999999996</v>
      </c>
      <c r="D8">
        <f t="shared" si="0"/>
        <v>2280</v>
      </c>
    </row>
    <row r="9" spans="1:14" x14ac:dyDescent="0.2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2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2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Lot # 1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Hasib Rahman Habibzai</cp:lastModifiedBy>
  <cp:lastPrinted>2023-01-18T08:46:22Z</cp:lastPrinted>
  <dcterms:created xsi:type="dcterms:W3CDTF">2015-02-05T06:46:49Z</dcterms:created>
  <dcterms:modified xsi:type="dcterms:W3CDTF">2023-04-05T11:49:28Z</dcterms:modified>
</cp:coreProperties>
</file>